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02-01-2024 Filing\"/>
    </mc:Choice>
  </mc:AlternateContent>
  <xr:revisionPtr revIDLastSave="0" documentId="13_ncr:1_{6299C561-6EA3-4A64-BEDA-E279C3F12FE6}" xr6:coauthVersionLast="47" xr6:coauthVersionMax="47" xr10:uidLastSave="{00000000-0000-0000-0000-000000000000}"/>
  <bookViews>
    <workbookView xWindow="-110" yWindow="-110" windowWidth="19420" windowHeight="10420" activeTab="2"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K3" i="26" s="1"/>
  <c r="J3" i="26" l="1"/>
  <c r="C11" i="26"/>
  <c r="C12" i="26" l="1"/>
  <c r="U9" i="26"/>
  <c r="U8" i="26"/>
  <c r="P9" i="26"/>
  <c r="P8" i="26"/>
  <c r="J9" i="26"/>
  <c r="J8" i="26"/>
  <c r="E9" i="26"/>
  <c r="E8" i="26"/>
  <c r="Q8" i="6" l="1"/>
  <c r="O6" i="6"/>
  <c r="A8" i="26" l="1"/>
  <c r="F15" i="26" l="1"/>
  <c r="B18" i="4" l="1"/>
  <c r="F52" i="6" l="1"/>
  <c r="E52" i="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C22" i="4"/>
  <c r="P6" i="6"/>
  <c r="Q6" i="6"/>
  <c r="E22" i="4" s="1"/>
  <c r="O8" i="6"/>
  <c r="C24" i="4" s="1"/>
  <c r="P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1" i="26" l="1"/>
  <c r="X12" i="26"/>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C27" i="4"/>
  <c r="T8" i="26"/>
  <c r="T9" i="26" s="1"/>
  <c r="R9" i="26" s="1"/>
  <c r="B29" i="4"/>
  <c r="W15" i="4" a="1"/>
  <c r="W15" i="4" s="1"/>
  <c r="Y8" i="26"/>
  <c r="Y9" i="26" s="1"/>
  <c r="J14" i="4"/>
  <c r="N15" i="4"/>
  <c r="O14" i="4"/>
  <c r="P14" i="4"/>
  <c r="O15" i="4"/>
  <c r="P15" i="4"/>
  <c r="V14" i="4"/>
  <c r="E15" i="4" a="1"/>
  <c r="E15" i="4" s="1"/>
  <c r="B15" i="4"/>
  <c r="H15" i="4"/>
  <c r="K15" i="4" a="1"/>
  <c r="K15" i="4" s="1"/>
  <c r="H14" i="4"/>
  <c r="I15" i="4"/>
  <c r="J15" i="4"/>
  <c r="Q15" i="4" a="1"/>
  <c r="Q15" i="4" s="1"/>
  <c r="I14" i="4"/>
  <c r="W8" i="26"/>
  <c r="L7" i="26"/>
  <c r="N8" i="26"/>
  <c r="I31" i="26"/>
  <c r="G30" i="26"/>
  <c r="I10" i="26"/>
  <c r="G9" i="26"/>
  <c r="H64" i="2"/>
  <c r="T10" i="26" l="1"/>
  <c r="R10" i="26" s="1"/>
  <c r="T11" i="26"/>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E4" authorId="2"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3"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<sst xmlns="http://schemas.openxmlformats.org/spreadsheetml/2006/main" count="384" uniqueCount="175">
  <si>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</si>
  <si>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</si>
  <si>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</si>
  <si>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</si>
  <si>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</si>
  <si>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</si>
  <si>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</si>
  <si>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</si>
  <si>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</si>
  <si>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</si>
  <si>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</si>
  <si>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</si>
  <si>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</si>
  <si>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</si>
  <si>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</si>
  <si>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</si>
  <si>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</si>
  <si>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</si>
  <si>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</si>
  <si>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</si>
  <si>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</si>
  <si>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</si>
  <si>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</si>
  <si>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</si>
  <si>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</si>
  <si>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</si>
  <si>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</si>
  <si>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</si>
  <si>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</si>
  <si>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</si>
  <si>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</si>
  <si>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</si>
  <si>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</si>
  <si>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</si>
  <si>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</si>
  <si>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</si>
  <si>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</si>
  <si>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</si>
  <si>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</si>
  <si>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</si>
  <si>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</si>
  <si>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</si>
  <si>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</si>
  <si>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</si>
  <si>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</si>
  <si>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</si>
  <si>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</si>
  <si>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</si>
  <si>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</si>
  <si>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</si>
  <si>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</si>
  <si>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</si>
  <si>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</si>
  <si>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</si>
  <si>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</si>
  <si>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</si>
  <si>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</si>
  <si>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</si>
  <si>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</si>
  <si>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</si>
  <si>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</si>
  <si>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</si>
  <si>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</si>
  <si>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</si>
  <si>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</si>
  <si>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</si>
  <si>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</si>
  <si>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</si>
  <si>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</si>
  <si>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</si>
  <si>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</si>
  <si>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</si>
  <si>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</si>
  <si>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</si>
  <si>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</si>
  <si>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</si>
  <si>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</si>
  <si>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</si>
  <si>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</si>
  <si>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</si>
  <si>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</si>
  <si>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</si>
  <si>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</si>
  <si>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</si>
  <si>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</si>
  <si>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</si>
  <si>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</si>
  <si>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</si>
  <si>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</si>
  <si>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</si>
  <si>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</si>
  <si>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</si>
  <si>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</si>
  <si>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</si>
  <si>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</si>
  <si>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</si>
  <si>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</si>
  <si>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</si>
  <si>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</si>
  <si>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</si>
  <si>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</si>
  <si>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</si>
  <si>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</si>
  <si>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</si>
  <si>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</si>
  <si>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</si>
  <si>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</si>
  <si>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</si>
  <si>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</si>
  <si>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</si>
  <si>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</si>
  <si>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</si>
  <si>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</si>
  <si>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</si>
  <si>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</si>
  <si>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</si>
  <si>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</si>
  <si>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</si>
  <si>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</si>
  <si>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</si>
  <si>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</si>
  <si>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</si>
  <si>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</si>
  <si>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</si>
  <si>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</si>
  <si>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</si>
  <si>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</si>
  <si>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</si>
  <si>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</si>
  <si>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</si>
  <si>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</si>
  <si>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</si>
  <si>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</si>
  <si>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</si>
  <si>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</si>
  <si>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</si>
  <si>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</si>
  <si>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</si>
  <si>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</si>
  <si>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</si>
  <si>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</si>
  <si>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</si>
  <si>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</si>
  <si>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</si>
  <si>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</si>
  <si>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</si>
  <si>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</si>
  <si>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</si>
  <si>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</si>
  <si>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</si>
  <si>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</si>
  <si>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</si>
  <si>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</si>
  <si>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</si>
  <si>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</si>
  <si>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</si>
  <si>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</si>
  <si>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</si>
  <si>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</si>
  <si>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</si>
  <si>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</si>
  <si>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</si>
  <si>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</si>
  <si>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</si>
  <si>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273-W</t>
  </si>
  <si>
    <t>Escalation Year 2023</t>
  </si>
  <si>
    <t>AL 274-W</t>
  </si>
  <si>
    <t>2022 IRMA Amortization</t>
  </si>
  <si>
    <t>AL 275-W</t>
  </si>
  <si>
    <t>Escalation Year 2024</t>
  </si>
  <si>
    <t>Pension Expense Balancing Account</t>
  </si>
  <si>
    <t>AL XXX-W</t>
  </si>
  <si>
    <t>CEOWBA One-time Surcredit</t>
  </si>
  <si>
    <t>TCJA One-time Surcredit</t>
  </si>
  <si>
    <t>Average (11.7 CCF)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</si>
</sst>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
      <sz val="11"/>
      <color rgb="FF00B05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70" fontId="5" fillId="0" borderId="0" xfId="0" applyNumberFormat="1" applyFont="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164" fontId="5" fillId="3" borderId="0" xfId="0" applyNumberFormat="1" applyFont="1" applyFill="1" applyAlignment="1">
      <alignment horizontal="center"/>
    </xf>
    <xf numFmtId="164" fontId="5" fillId="2" borderId="0" xfId="0" applyNumberFormat="1" applyFont="1" applyFill="1" applyAlignment="1">
      <alignment horizontal="center"/>
    </xf>
    <xf numFmtId="14" fontId="6" fillId="2" borderId="0" xfId="0" applyNumberFormat="1" applyFont="1" applyFill="1" applyAlignment="1">
      <alignment horizontal="center"/>
    </xf>
    <xf numFmtId="43" fontId="3" fillId="0" borderId="0" xfId="2" applyFont="1" applyAlignment="1">
      <alignment horizontal="center"/>
    </xf>
    <xf numFmtId="167" fontId="13" fillId="2" borderId="0" xfId="0" applyNumberFormat="1" applyFont="1" applyFill="1" applyAlignment="1">
      <alignment horizontal="center"/>
    </xf>
    <xf numFmtId="0" fontId="5" fillId="2" borderId="0" xfId="0" applyFont="1" applyFill="1"/>
    <xf numFmtId="0" fontId="5" fillId="2" borderId="0" xfId="0" applyFont="1" applyFill="1" applyAlignment="1">
      <alignment horizontal="center"/>
    </xf>
    <xf numFmtId="14" fontId="5" fillId="2" borderId="0" xfId="0" applyNumberFormat="1" applyFont="1" applyFill="1" applyAlignment="1">
      <alignment horizontal="center"/>
    </xf>
    <xf numFmtId="169" fontId="5" fillId="0" borderId="0" xfId="2" applyNumberFormat="1" applyFont="1" applyFill="1"/>
    <xf numFmtId="169" fontId="5" fillId="0" borderId="0" xfId="0" applyNumberFormat="1" applyFont="1"/>
    <xf numFmtId="43" fontId="0" fillId="0" borderId="0" xfId="2" applyFont="1"/>
    <xf numFmtId="43" fontId="0" fillId="0" borderId="0" xfId="0" applyNumberFormat="1"/>
    <xf numFmtId="37" fontId="0" fillId="0" borderId="0" xfId="0" applyNumberFormat="1"/>
    <xf numFmtId="169" fontId="2" fillId="0" borderId="0" xfId="2" applyNumberFormat="1" applyFont="1"/>
    <xf numFmtId="37" fontId="5" fillId="0" borderId="0" xfId="0" applyNumberFormat="1" applyFo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7" sqref="A7"/>
    </sheetView>
  </sheetViews>
  <sheetFormatPr defaultRowHeight="14.5" x14ac:dyDescent="0.35"/>
  <cols>
    <col min="1" max="1" width="74.81640625" customWidth="1"/>
  </cols>
  <sheetData>
    <row r="1" spans="1:1" x14ac:dyDescent="0.35">
      <c r="A1" s="64" t="s">
        <v>25</v>
      </c>
    </row>
    <row r="2" spans="1:1" x14ac:dyDescent="0.35">
      <c r="A2" s="64" t="s">
        <v>159</v>
      </c>
    </row>
    <row r="3" spans="1:1" x14ac:dyDescent="0.35">
      <c r="A3" s="65" t="s">
        <v>160</v>
      </c>
    </row>
    <row r="4" spans="1:1" x14ac:dyDescent="0.35">
      <c r="A4" s="65" t="s">
        <v>26</v>
      </c>
    </row>
    <row r="5" spans="1:1" x14ac:dyDescent="0.35">
      <c r="A5" s="65" t="s">
        <v>162</v>
      </c>
    </row>
    <row r="6" spans="1:1" x14ac:dyDescent="0.3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Normal="100" workbookViewId="0"/>
  </sheetViews>
  <sheetFormatPr defaultRowHeight="14.5" x14ac:dyDescent="0.35"/>
  <cols>
    <col min="1" max="1" width="24.81640625" customWidth="1"/>
    <col min="2" max="2" width="16.26953125" customWidth="1"/>
    <col min="3" max="4" width="11.7265625" customWidth="1"/>
    <col min="5" max="5" width="14.7265625" customWidth="1"/>
    <col min="6" max="6" width="10.81640625" customWidth="1"/>
    <col min="7" max="7" width="24.1796875" customWidth="1"/>
    <col min="8" max="9" width="11.81640625" customWidth="1"/>
    <col min="10" max="10" width="10.54296875" customWidth="1"/>
    <col min="11" max="11" width="19.54296875" bestFit="1" customWidth="1"/>
    <col min="12" max="12" width="7.54296875" customWidth="1"/>
    <col min="13" max="13" width="25.26953125" customWidth="1"/>
    <col min="14" max="14" width="11.7265625" customWidth="1"/>
    <col min="16" max="16" width="10" customWidth="1"/>
    <col min="17" max="17" width="11.7265625" customWidth="1"/>
    <col min="18" max="18" width="7.81640625" customWidth="1"/>
    <col min="19" max="19" width="23.7265625" customWidth="1"/>
    <col min="20" max="20" width="11.54296875" customWidth="1"/>
    <col min="23" max="23" width="11.81640625" customWidth="1"/>
  </cols>
  <sheetData>
    <row r="1" spans="1:23" x14ac:dyDescent="0.35">
      <c r="A1" s="1" t="str">
        <f>'Rev Req''t_yrs 1-3'!A1</f>
        <v>Apple Valley</v>
      </c>
    </row>
    <row r="2" spans="1:23" x14ac:dyDescent="0.35">
      <c r="A2" s="1" t="str">
        <f>'Rev Req''t_yrs 1-3'!A2</f>
        <v>District</v>
      </c>
    </row>
    <row r="3" spans="1:23" ht="15" thickBot="1" x14ac:dyDescent="0.4">
      <c r="A3" s="1"/>
      <c r="B3" s="5"/>
      <c r="C3" s="5"/>
      <c r="D3" s="5"/>
    </row>
    <row r="4" spans="1:23" x14ac:dyDescent="0.35">
      <c r="A4" s="131" t="s">
        <v>151</v>
      </c>
      <c r="B4" s="132"/>
      <c r="C4" s="132"/>
      <c r="D4" s="132"/>
      <c r="E4" s="133"/>
      <c r="G4" s="131" t="s">
        <v>148</v>
      </c>
      <c r="H4" s="132"/>
      <c r="I4" s="132"/>
      <c r="J4" s="132"/>
      <c r="K4" s="133"/>
      <c r="M4" s="131" t="s">
        <v>149</v>
      </c>
      <c r="N4" s="132"/>
      <c r="O4" s="132"/>
      <c r="P4" s="132"/>
      <c r="Q4" s="133"/>
      <c r="S4" s="131" t="s">
        <v>150</v>
      </c>
      <c r="T4" s="132"/>
      <c r="U4" s="132"/>
      <c r="V4" s="132"/>
      <c r="W4" s="133"/>
    </row>
    <row r="5" spans="1:23" ht="15" thickBot="1" x14ac:dyDescent="0.4">
      <c r="A5" s="134"/>
      <c r="B5" s="135"/>
      <c r="C5" s="135"/>
      <c r="D5" s="135"/>
      <c r="E5" s="136"/>
      <c r="G5" s="134"/>
      <c r="H5" s="135"/>
      <c r="I5" s="135"/>
      <c r="J5" s="135"/>
      <c r="K5" s="136"/>
      <c r="M5" s="134"/>
      <c r="N5" s="135"/>
      <c r="O5" s="135"/>
      <c r="P5" s="135"/>
      <c r="Q5" s="136"/>
      <c r="S5" s="134"/>
      <c r="T5" s="135"/>
      <c r="U5" s="135"/>
      <c r="V5" s="135"/>
      <c r="W5" s="13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1027.68</v>
      </c>
      <c r="D7" s="94"/>
      <c r="E7" s="89"/>
      <c r="G7" s="97" t="str">
        <f>CONCATENATE("Bill Beginning"," ",'Rev Req''t_yrs 1-3'!$E3)</f>
        <v>Bill Beginning 2023</v>
      </c>
      <c r="H7" s="29">
        <f>Bill_Impact!K5</f>
        <v>851.64</v>
      </c>
      <c r="J7" s="94"/>
      <c r="K7" s="89"/>
      <c r="M7" s="97" t="str">
        <f>CONCATENATE("Bill Beginning"," ",'Rev Req''t_yrs 1-3'!$E3)</f>
        <v>Bill Beginning 2023</v>
      </c>
      <c r="N7" s="29">
        <f>Bill_Impact!Q5</f>
        <v>732.96</v>
      </c>
      <c r="P7" s="94"/>
      <c r="Q7" s="89"/>
      <c r="S7" s="97" t="str">
        <f>CONCATENATE("Bill Beginning"," ",'Rev Req''t_yrs 1-3'!$E3)</f>
        <v>Bill Beginning 2023</v>
      </c>
      <c r="T7" s="29">
        <f>Bill_Impact!V5</f>
        <v>564.84</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155</v>
      </c>
      <c r="B9" s="7">
        <f>SUMIFS(Bill_Impact!$F$6:$F$51,Bill_Impact!$D$6:$D$51,Summary!B$8,Bill_Impact!$A$6:$A$51,Summary!$A9)</f>
        <v>35.089999999999996</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35.089999999999996</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6.0499999999999972</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6.0499999999999972</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156</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3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25.32</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25.32</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10.56</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10.56</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35.089999999999996</v>
      </c>
      <c r="C13" s="27">
        <f>SUM(C9:C12)</f>
        <v>25.32</v>
      </c>
      <c r="D13" s="27">
        <f>SUM(D9:D12)</f>
        <v>0</v>
      </c>
      <c r="E13" s="28">
        <f>SUM(E9:E12)</f>
        <v>0</v>
      </c>
      <c r="G13" s="26" t="s">
        <v>31</v>
      </c>
      <c r="H13" s="27">
        <f>SUM(H9:H12)</f>
        <v>35.089999999999996</v>
      </c>
      <c r="I13" s="27">
        <f>SUM(I9:I12)</f>
        <v>25.32</v>
      </c>
      <c r="J13" s="27">
        <f>SUM(J9:J12)</f>
        <v>0</v>
      </c>
      <c r="K13" s="28">
        <f>SUM(K9:K12)</f>
        <v>0</v>
      </c>
      <c r="M13" s="26" t="s">
        <v>31</v>
      </c>
      <c r="N13" s="27">
        <f>SUM(N9:N12)</f>
        <v>6.0499999999999972</v>
      </c>
      <c r="O13" s="27">
        <f>SUM(O9:O12)</f>
        <v>10.56</v>
      </c>
      <c r="P13" s="27">
        <f>SUM(P9:P12)</f>
        <v>0</v>
      </c>
      <c r="Q13" s="28">
        <f>SUM(Q9:Q12)</f>
        <v>0</v>
      </c>
      <c r="S13" s="26" t="s">
        <v>31</v>
      </c>
      <c r="T13" s="27">
        <f>SUM(T9:T12)</f>
        <v>6.0499999999999972</v>
      </c>
      <c r="U13" s="27">
        <f>SUM(U9:U12)</f>
        <v>10.56</v>
      </c>
      <c r="V13" s="27">
        <f>SUM(V9:V12)</f>
        <v>0</v>
      </c>
      <c r="W13" s="28">
        <f>SUM(W9:W12)</f>
        <v>0</v>
      </c>
    </row>
    <row r="14" spans="1:23" ht="32.25" customHeight="1" x14ac:dyDescent="0.35">
      <c r="A14" s="98" t="s">
        <v>35</v>
      </c>
      <c r="B14" s="101">
        <f>(B13/B7)</f>
        <v>3.4144869998443086E-2</v>
      </c>
      <c r="C14" s="101">
        <f>(C13-B13)/B13</f>
        <v>-0.27842690225135358</v>
      </c>
      <c r="D14" s="101">
        <f>(D13-C13)/C13</f>
        <v>-1</v>
      </c>
      <c r="E14" s="102">
        <v>0</v>
      </c>
      <c r="G14" s="98" t="s">
        <v>35</v>
      </c>
      <c r="H14" s="101">
        <f>(H13/H7)</f>
        <v>4.1202855666713632E-2</v>
      </c>
      <c r="I14" s="101">
        <f>(I13-H13)/H13</f>
        <v>-0.27842690225135358</v>
      </c>
      <c r="J14" s="101">
        <f>(J13-I13)/I13</f>
        <v>-1</v>
      </c>
      <c r="K14" s="102">
        <v>0</v>
      </c>
      <c r="M14" s="98" t="s">
        <v>35</v>
      </c>
      <c r="N14" s="101">
        <f>(N13/N7)</f>
        <v>8.2542021392708973E-3</v>
      </c>
      <c r="O14" s="101">
        <f>(O13-N13)/N13</f>
        <v>0.74545454545454637</v>
      </c>
      <c r="P14" s="101">
        <f>(P13-O13)/O13</f>
        <v>-1</v>
      </c>
      <c r="Q14" s="102">
        <v>0</v>
      </c>
      <c r="S14" s="98" t="s">
        <v>35</v>
      </c>
      <c r="T14" s="101">
        <f>(T13/T7)</f>
        <v>1.0710997804688047E-2</v>
      </c>
      <c r="U14" s="101">
        <f>(U13-T13)/T13</f>
        <v>0.74545454545454637</v>
      </c>
      <c r="V14" s="101">
        <f>(V13-U13)/U13</f>
        <v>-1</v>
      </c>
      <c r="W14" s="102">
        <v>0</v>
      </c>
    </row>
    <row r="15" spans="1:23" ht="29.5" thickBot="1" x14ac:dyDescent="0.4">
      <c r="A15" s="42" t="s">
        <v>147</v>
      </c>
      <c r="B15" s="99">
        <f>B13/B7</f>
        <v>3.4144869998443086E-2</v>
      </c>
      <c r="C15" s="99">
        <f>SUM(B13:C13)/B7</f>
        <v>5.8782889615444492E-2</v>
      </c>
      <c r="D15" s="99">
        <f>SUM(B13:D13)/B7</f>
        <v>5.8782889615444492E-2</v>
      </c>
      <c r="E15" s="100" cm="1">
        <f t="array" ref="E15">SUM(B13:E13/B7)</f>
        <v>5.8782889615444485E-2</v>
      </c>
      <c r="G15" s="42" t="s">
        <v>147</v>
      </c>
      <c r="H15" s="99">
        <f>H13/H7</f>
        <v>4.1202855666713632E-2</v>
      </c>
      <c r="I15" s="99">
        <f>SUM(H13:I13)/H7</f>
        <v>7.0933727866234558E-2</v>
      </c>
      <c r="J15" s="99">
        <f>SUM(H13:J13)/H7</f>
        <v>7.0933727866234558E-2</v>
      </c>
      <c r="K15" s="100" cm="1">
        <f t="array" ref="K15">SUM(H13:K13/H7)</f>
        <v>7.0933727866234558E-2</v>
      </c>
      <c r="M15" s="42" t="s">
        <v>147</v>
      </c>
      <c r="N15" s="99">
        <f>N13/N7</f>
        <v>8.2542021392708973E-3</v>
      </c>
      <c r="O15" s="99">
        <f>SUM(N13:O13)/N7</f>
        <v>2.2661536782361928E-2</v>
      </c>
      <c r="P15" s="99">
        <f>SUM(N13:P13)/N7</f>
        <v>2.2661536782361928E-2</v>
      </c>
      <c r="Q15" s="100" cm="1">
        <f t="array" ref="Q15">SUM(N13:Q13/N7)</f>
        <v>2.2661536782361925E-2</v>
      </c>
      <c r="S15" s="42" t="s">
        <v>147</v>
      </c>
      <c r="T15" s="99">
        <f>T13/T7</f>
        <v>1.0710997804688047E-2</v>
      </c>
      <c r="U15" s="99">
        <f>SUM(T13:U13)/T7</f>
        <v>2.9406557609234472E-2</v>
      </c>
      <c r="V15" s="99">
        <f>SUM(T13:V13)/T7</f>
        <v>2.9406557609234472E-2</v>
      </c>
      <c r="W15" s="100" cm="1">
        <f t="array" ref="W15">SUM(T13:W13/T7)</f>
        <v>2.9406557609234468E-2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29429750.642000001</v>
      </c>
      <c r="C18" s="55"/>
      <c r="D18" s="55"/>
      <c r="E18" s="56"/>
    </row>
    <row r="19" spans="1:10" x14ac:dyDescent="0.35">
      <c r="A19" s="54"/>
      <c r="B19" s="137" t="s">
        <v>32</v>
      </c>
      <c r="C19" s="137"/>
      <c r="D19" s="137"/>
      <c r="E19" s="13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0</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0</v>
      </c>
      <c r="D24" s="20">
        <f>'Rev Req''t_yrs 1-3'!P8</f>
        <v>1715820</v>
      </c>
      <c r="E24" s="33">
        <f>'Rev Req''t_yrs 1-3'!G59</f>
        <v>0</v>
      </c>
    </row>
    <row r="25" spans="1:10" ht="15" thickBot="1" x14ac:dyDescent="0.4">
      <c r="A25" s="51" t="s">
        <v>33</v>
      </c>
      <c r="B25" s="52">
        <f>SUM(B21:B24)</f>
        <v>0</v>
      </c>
      <c r="C25" s="52">
        <f>SUM(C21:C24)</f>
        <v>0</v>
      </c>
      <c r="D25" s="52">
        <f>SUM(D21:D24)</f>
        <v>1715820</v>
      </c>
      <c r="E25" s="53">
        <f>SUM(E21:E24)</f>
        <v>0</v>
      </c>
    </row>
    <row r="26" spans="1:10" ht="15" thickTop="1" x14ac:dyDescent="0.35">
      <c r="A26" s="36"/>
      <c r="B26" s="18"/>
      <c r="E26" s="11"/>
      <c r="G26" s="1"/>
      <c r="H26" s="29"/>
      <c r="I26" s="29"/>
      <c r="J26" s="29"/>
    </row>
    <row r="27" spans="1:10" ht="29" x14ac:dyDescent="0.35">
      <c r="A27" s="35" t="s">
        <v>35</v>
      </c>
      <c r="B27" s="92">
        <f>B25/B18</f>
        <v>0</v>
      </c>
      <c r="C27" s="80">
        <f>(C25-B25)/(B28)</f>
        <v>0</v>
      </c>
      <c r="D27" s="80">
        <f>(D25-C25)/(C28)</f>
        <v>5.8302226915620085E-2</v>
      </c>
      <c r="E27" s="93">
        <f t="shared" ref="E27" si="0">(E25-D25)/(D28)</f>
        <v>-5.5090337554650731E-2</v>
      </c>
      <c r="G27" s="1"/>
      <c r="H27" s="29"/>
      <c r="I27" s="29"/>
      <c r="J27" s="29"/>
    </row>
    <row r="28" spans="1:10" ht="29" x14ac:dyDescent="0.35">
      <c r="A28" s="35" t="s">
        <v>34</v>
      </c>
      <c r="B28" s="20">
        <f>B18+B25</f>
        <v>29429750.642000001</v>
      </c>
      <c r="C28" s="20">
        <f>B28+C25</f>
        <v>29429750.642000001</v>
      </c>
      <c r="D28" s="20">
        <f>C28+D25</f>
        <v>31145570.642000001</v>
      </c>
      <c r="E28" s="33">
        <f>D28+E25</f>
        <v>31145570.642000001</v>
      </c>
      <c r="F28" s="34"/>
    </row>
    <row r="29" spans="1:10" ht="29.5" thickBot="1" x14ac:dyDescent="0.4">
      <c r="A29" s="42" t="s">
        <v>147</v>
      </c>
      <c r="B29" s="90">
        <f>(B28-B18)/B18</f>
        <v>0</v>
      </c>
      <c r="C29" s="90">
        <f>(C28-B18)/B18</f>
        <v>0</v>
      </c>
      <c r="D29" s="90">
        <f>(D28-C28)/C28</f>
        <v>5.8302226915620085E-2</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Normal="100" workbookViewId="0">
      <selection activeCell="B18" sqref="B18"/>
    </sheetView>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7" customWidth="1"/>
    <col min="15" max="15" width="14.54296875" customWidth="1"/>
    <col min="16" max="16" width="14.1796875" customWidth="1"/>
    <col min="17" max="17" width="13.453125" customWidth="1"/>
  </cols>
  <sheetData>
    <row r="1" spans="1:17" x14ac:dyDescent="0.35">
      <c r="A1" s="68" t="s">
        <v>163</v>
      </c>
      <c r="B1" s="1" t="s">
        <v>36</v>
      </c>
      <c r="D1" s="59"/>
    </row>
    <row r="2" spans="1:17" x14ac:dyDescent="0.35">
      <c r="A2" s="68" t="s">
        <v>109</v>
      </c>
      <c r="B2" s="1" t="s">
        <v>37</v>
      </c>
      <c r="C2" s="5" t="str">
        <f>CONCATENATE(E3,"-",H3)</f>
        <v>2023-2026</v>
      </c>
      <c r="E2" s="139" t="s">
        <v>38</v>
      </c>
      <c r="F2" s="139"/>
      <c r="G2" s="139"/>
      <c r="H2" s="139"/>
      <c r="N2" s="110"/>
      <c r="O2" s="110"/>
    </row>
    <row r="3" spans="1:17" s="13" customFormat="1" ht="58" x14ac:dyDescent="0.35">
      <c r="A3" s="13" t="s">
        <v>39</v>
      </c>
      <c r="B3" s="13" t="s">
        <v>40</v>
      </c>
      <c r="C3" s="13" t="s">
        <v>41</v>
      </c>
      <c r="D3" s="13" t="s">
        <v>42</v>
      </c>
      <c r="E3" s="13">
        <v>2023</v>
      </c>
      <c r="F3" s="13">
        <v>2024</v>
      </c>
      <c r="G3" s="13">
        <v>2025</v>
      </c>
      <c r="H3" s="13">
        <v>2026</v>
      </c>
      <c r="I3" s="21" t="s">
        <v>43</v>
      </c>
      <c r="J3" s="13" t="s">
        <v>44</v>
      </c>
      <c r="K3" s="13" t="s">
        <v>45</v>
      </c>
      <c r="N3" s="105"/>
    </row>
    <row r="4" spans="1:17" x14ac:dyDescent="0.35">
      <c r="A4" s="30" t="s">
        <v>154</v>
      </c>
      <c r="B4" s="30" t="s">
        <v>164</v>
      </c>
      <c r="C4" s="30" t="s">
        <v>165</v>
      </c>
      <c r="D4" s="32"/>
      <c r="E4" s="31">
        <v>29429750.642000001</v>
      </c>
      <c r="F4" s="31"/>
      <c r="G4" s="31"/>
      <c r="H4" s="31"/>
      <c r="I4" s="70">
        <v>45061</v>
      </c>
      <c r="J4" s="70">
        <v>45108</v>
      </c>
      <c r="K4" s="70">
        <v>45473</v>
      </c>
      <c r="N4" s="103"/>
    </row>
    <row r="5" spans="1:17" x14ac:dyDescent="0.35">
      <c r="A5" s="19" t="s">
        <v>155</v>
      </c>
      <c r="B5" s="19" t="s">
        <v>166</v>
      </c>
      <c r="C5" s="19" t="s">
        <v>167</v>
      </c>
      <c r="D5" s="23" t="s">
        <v>49</v>
      </c>
      <c r="E5" s="76">
        <v>0</v>
      </c>
      <c r="F5" s="76">
        <v>0</v>
      </c>
      <c r="G5" s="76">
        <v>0</v>
      </c>
      <c r="H5" s="76">
        <v>0</v>
      </c>
      <c r="I5" s="76"/>
      <c r="J5" s="22">
        <v>45108</v>
      </c>
      <c r="K5" s="22">
        <v>45839</v>
      </c>
      <c r="M5" s="3" t="s">
        <v>155</v>
      </c>
      <c r="N5" s="20">
        <f>SUMIF($A$5:$A50,$M5,E$5:E50)</f>
        <v>0</v>
      </c>
      <c r="O5" s="20">
        <f>SUMIF($A$5:$A50,$M5,F$5:F50)</f>
        <v>0</v>
      </c>
      <c r="P5" s="20">
        <f>SUMIF($A$5:$A50,$M5,G$5:G50)</f>
        <v>0</v>
      </c>
      <c r="Q5" s="20">
        <f>SUMIF($A$5:$A50,$M5,H$5:H50)</f>
        <v>0</v>
      </c>
    </row>
    <row r="6" spans="1:17" x14ac:dyDescent="0.35">
      <c r="A6" s="19" t="s">
        <v>155</v>
      </c>
      <c r="B6" s="19" t="s">
        <v>168</v>
      </c>
      <c r="C6" s="19" t="s">
        <v>170</v>
      </c>
      <c r="D6" s="23" t="s">
        <v>49</v>
      </c>
      <c r="E6" s="76">
        <v>0</v>
      </c>
      <c r="F6" s="76">
        <v>0</v>
      </c>
      <c r="G6" s="76">
        <v>0</v>
      </c>
      <c r="H6" s="76">
        <v>0</v>
      </c>
      <c r="I6" s="76"/>
      <c r="J6" s="22">
        <v>45170</v>
      </c>
      <c r="K6" s="22">
        <v>46266</v>
      </c>
      <c r="M6" s="3" t="s">
        <v>156</v>
      </c>
      <c r="N6" s="20">
        <f>SUMIF($A$5:$A51,$M6,E$5:E51)</f>
        <v>0</v>
      </c>
      <c r="O6" s="20">
        <f>SUMIF($A$5:$A51,$M6,F$5:F51)</f>
        <v>0</v>
      </c>
      <c r="P6" s="20">
        <f>SUMIF($A$5:$A51,$M6,G$5:G51)</f>
        <v>0</v>
      </c>
      <c r="Q6" s="20">
        <f>SUMIF($A$5:$A51,$M6,H$5:H51)</f>
        <v>0</v>
      </c>
    </row>
    <row r="7" spans="1:17" x14ac:dyDescent="0.35">
      <c r="A7" s="19" t="s">
        <v>155</v>
      </c>
      <c r="B7" s="19" t="s">
        <v>168</v>
      </c>
      <c r="C7" s="19" t="s">
        <v>172</v>
      </c>
      <c r="D7" s="23" t="s">
        <v>142</v>
      </c>
      <c r="E7" s="76">
        <v>0</v>
      </c>
      <c r="F7" s="109">
        <v>0</v>
      </c>
      <c r="G7" s="76">
        <v>0</v>
      </c>
      <c r="H7" s="76">
        <v>0</v>
      </c>
      <c r="I7" s="76"/>
      <c r="J7" s="22">
        <v>45170</v>
      </c>
      <c r="K7" s="22">
        <v>45170</v>
      </c>
      <c r="M7" s="3" t="s">
        <v>158</v>
      </c>
      <c r="N7" s="20">
        <f>SUMIF($A$5:$A51,$M7,E$5:E51)</f>
        <v>0</v>
      </c>
      <c r="O7" s="20">
        <f>SUMIF($A$5:$A51,$M7,F$5:F51)</f>
        <v>0</v>
      </c>
      <c r="P7" s="20">
        <f>SUMIF($A$5:$A51,$M7,G$5:G51)</f>
        <v>0</v>
      </c>
      <c r="Q7" s="20">
        <f>SUMIF($A$5:$A51,$M7,H$5:H51)</f>
        <v>0</v>
      </c>
    </row>
    <row r="8" spans="1:17" x14ac:dyDescent="0.35">
      <c r="A8" s="19" t="s">
        <v>155</v>
      </c>
      <c r="B8" s="19" t="s">
        <v>168</v>
      </c>
      <c r="C8" s="19" t="s">
        <v>173</v>
      </c>
      <c r="D8" s="23" t="s">
        <v>142</v>
      </c>
      <c r="E8" s="76">
        <v>0</v>
      </c>
      <c r="F8" s="76">
        <v>0</v>
      </c>
      <c r="G8" s="76">
        <v>0</v>
      </c>
      <c r="H8" s="76">
        <v>0</v>
      </c>
      <c r="I8" s="76"/>
      <c r="J8" s="22">
        <v>45170</v>
      </c>
      <c r="K8" s="22">
        <v>45170</v>
      </c>
      <c r="L8" s="112"/>
      <c r="M8" s="3" t="s">
        <v>48</v>
      </c>
      <c r="N8" s="20">
        <f>SUMIF($A$5:$A55,$M8,E$5:E55)</f>
        <v>0</v>
      </c>
      <c r="O8" s="20">
        <f>SUMIF($A$5:$A55,$M8,F$5:F55)</f>
        <v>0</v>
      </c>
      <c r="P8" s="20">
        <f>SUMIF($A$5:$A55,$M8,G$5:G55)</f>
        <v>1715820</v>
      </c>
      <c r="Q8" s="20">
        <f>SUMIF($A$5:$A55,$M8,H$5:H55)</f>
        <v>0</v>
      </c>
    </row>
    <row r="9" spans="1:17" x14ac:dyDescent="0.35">
      <c r="A9" s="19" t="s">
        <v>48</v>
      </c>
      <c r="B9" s="19" t="s">
        <v>171</v>
      </c>
      <c r="C9" s="19" t="s">
        <v>169</v>
      </c>
      <c r="D9" s="23" t="s">
        <v>47</v>
      </c>
      <c r="E9" s="76">
        <v>0</v>
      </c>
      <c r="F9" s="76">
        <v>0</v>
      </c>
      <c r="G9" s="76">
        <v>1715820</v>
      </c>
      <c r="H9" s="76">
        <v>0</v>
      </c>
      <c r="I9" s="76"/>
      <c r="J9" s="22">
        <v>45474</v>
      </c>
      <c r="K9" s="123">
        <v>45838</v>
      </c>
      <c r="M9" s="108"/>
      <c r="N9" s="104"/>
    </row>
    <row r="10" spans="1:17" x14ac:dyDescent="0.35">
      <c r="A10" s="121"/>
      <c r="B10" s="121"/>
      <c r="C10" s="121"/>
      <c r="D10" s="122"/>
      <c r="E10" s="109"/>
      <c r="F10" s="109"/>
      <c r="G10" s="109"/>
      <c r="H10" s="109"/>
      <c r="I10" s="123"/>
      <c r="J10" s="123"/>
      <c r="K10" s="122"/>
      <c r="M10" s="108"/>
      <c r="N10" s="104"/>
    </row>
    <row r="11" spans="1:17" x14ac:dyDescent="0.35">
      <c r="A11" s="19"/>
      <c r="B11" s="19"/>
      <c r="C11" s="19"/>
      <c r="D11" s="23"/>
      <c r="E11" s="76"/>
      <c r="F11" s="76"/>
      <c r="G11" s="76"/>
      <c r="H11" s="76"/>
      <c r="I11" s="76"/>
      <c r="J11" s="22"/>
      <c r="K11" s="22"/>
      <c r="O11" s="128"/>
    </row>
    <row r="12" spans="1:17" x14ac:dyDescent="0.35">
      <c r="A12" s="19"/>
      <c r="B12" s="19"/>
      <c r="C12" s="19"/>
      <c r="D12" s="23"/>
      <c r="E12" s="76"/>
      <c r="F12" s="76"/>
      <c r="G12" s="76"/>
      <c r="H12" s="76"/>
      <c r="I12" s="76"/>
      <c r="J12" s="22"/>
      <c r="K12" s="22"/>
      <c r="M12" s="3"/>
      <c r="N12" s="103"/>
      <c r="O12" s="128"/>
      <c r="P12" s="103"/>
      <c r="Q12" s="104"/>
    </row>
    <row r="13" spans="1:17" x14ac:dyDescent="0.35">
      <c r="A13" s="19"/>
      <c r="B13" s="19"/>
      <c r="C13" s="19"/>
      <c r="D13" s="23"/>
      <c r="E13" s="76"/>
      <c r="F13" s="76"/>
      <c r="G13" s="76"/>
      <c r="H13" s="76"/>
      <c r="I13" s="76"/>
      <c r="J13" s="22"/>
      <c r="K13" s="22"/>
      <c r="N13" s="103"/>
      <c r="O13" s="129"/>
      <c r="P13" s="104"/>
      <c r="Q13" s="104"/>
    </row>
    <row r="14" spans="1:17" x14ac:dyDescent="0.35">
      <c r="A14" s="19"/>
      <c r="B14" s="19"/>
      <c r="C14" s="19"/>
      <c r="D14" s="23"/>
      <c r="E14" s="76"/>
      <c r="F14" s="76"/>
      <c r="G14" s="76"/>
      <c r="H14" s="76"/>
      <c r="I14" s="76"/>
      <c r="J14" s="22"/>
      <c r="K14" s="118"/>
      <c r="N14" s="103"/>
      <c r="O14" s="103"/>
      <c r="P14" s="104"/>
      <c r="Q14" s="104"/>
    </row>
    <row r="15" spans="1:17" s="47" customFormat="1" x14ac:dyDescent="0.35">
      <c r="A15" s="121"/>
      <c r="B15" s="121"/>
      <c r="C15" s="121"/>
      <c r="D15" s="122"/>
      <c r="E15" s="109"/>
      <c r="F15" s="109"/>
      <c r="G15" s="109"/>
      <c r="H15" s="120"/>
      <c r="I15" s="123"/>
      <c r="J15" s="123"/>
      <c r="K15" s="122"/>
      <c r="N15" s="124"/>
      <c r="O15" s="130"/>
      <c r="P15" s="125"/>
      <c r="Q15" s="125"/>
    </row>
    <row r="16" spans="1:17" x14ac:dyDescent="0.35">
      <c r="A16" s="19"/>
      <c r="B16" s="19"/>
      <c r="C16" s="19"/>
      <c r="D16" s="23"/>
      <c r="E16" s="76"/>
      <c r="F16" s="76"/>
      <c r="G16" s="76"/>
      <c r="H16" s="76"/>
      <c r="I16" s="76"/>
      <c r="J16" s="23"/>
      <c r="K16" s="23"/>
      <c r="P16" s="104"/>
    </row>
    <row r="17" spans="1:17" x14ac:dyDescent="0.35">
      <c r="A17" s="19"/>
      <c r="B17" s="19"/>
      <c r="C17" s="19"/>
      <c r="D17" s="23"/>
      <c r="E17" s="76"/>
      <c r="F17" s="76"/>
      <c r="G17" s="76"/>
      <c r="H17" s="76"/>
      <c r="I17" s="76"/>
      <c r="J17" s="23"/>
      <c r="K17" s="23"/>
    </row>
    <row r="18" spans="1:17" x14ac:dyDescent="0.35">
      <c r="A18" s="19"/>
      <c r="B18" s="19"/>
      <c r="C18" s="19"/>
      <c r="D18" s="23"/>
      <c r="E18" s="76"/>
      <c r="F18" s="76"/>
      <c r="G18" s="76"/>
      <c r="H18" s="76"/>
      <c r="I18" s="76"/>
      <c r="J18" s="23"/>
      <c r="K18" s="23"/>
    </row>
    <row r="19" spans="1:17" x14ac:dyDescent="0.35">
      <c r="A19" s="19"/>
      <c r="B19" s="19"/>
      <c r="C19" s="19"/>
      <c r="D19" s="23"/>
      <c r="E19" s="76"/>
      <c r="F19" s="76"/>
      <c r="G19" s="76"/>
      <c r="H19" s="76"/>
      <c r="I19" s="76"/>
      <c r="J19" s="23"/>
      <c r="K19" s="23"/>
    </row>
    <row r="20" spans="1:17" x14ac:dyDescent="0.35">
      <c r="A20" s="19"/>
      <c r="B20" s="19"/>
      <c r="C20" s="19"/>
      <c r="D20" s="23"/>
      <c r="E20" s="76"/>
      <c r="F20" s="76"/>
      <c r="G20" s="76"/>
      <c r="H20" s="76"/>
      <c r="I20" s="76"/>
      <c r="J20" s="23"/>
      <c r="K20" s="23"/>
      <c r="O20" s="128"/>
      <c r="P20" s="110"/>
    </row>
    <row r="21" spans="1:17" x14ac:dyDescent="0.35">
      <c r="A21" s="19"/>
      <c r="B21" s="19"/>
      <c r="C21" s="19"/>
      <c r="D21" s="23"/>
      <c r="E21" s="76"/>
      <c r="F21" s="76"/>
      <c r="G21" s="76"/>
      <c r="H21" s="76"/>
      <c r="I21" s="76"/>
      <c r="J21" s="23"/>
      <c r="K21" s="23"/>
    </row>
    <row r="22" spans="1:17" x14ac:dyDescent="0.35">
      <c r="A22" s="19"/>
      <c r="B22" s="19"/>
      <c r="C22" s="19"/>
      <c r="D22" s="23"/>
      <c r="E22" s="76"/>
      <c r="F22" s="76"/>
      <c r="G22" s="76"/>
      <c r="H22" s="76"/>
      <c r="I22" s="76"/>
      <c r="J22" s="23"/>
      <c r="K22" s="23"/>
    </row>
    <row r="23" spans="1:17" x14ac:dyDescent="0.35">
      <c r="A23" s="19"/>
      <c r="B23" s="19"/>
      <c r="C23" s="19"/>
      <c r="D23" s="23"/>
      <c r="E23" s="76"/>
      <c r="F23" s="76"/>
      <c r="G23" s="76"/>
      <c r="H23" s="76"/>
      <c r="I23" s="76"/>
      <c r="J23" s="23"/>
      <c r="K23" s="23"/>
      <c r="O23" s="128"/>
      <c r="P23" s="110"/>
      <c r="Q23" s="103"/>
    </row>
    <row r="24" spans="1:17" x14ac:dyDescent="0.35">
      <c r="A24" s="19"/>
      <c r="B24" s="19"/>
      <c r="C24" s="19"/>
      <c r="D24" s="23"/>
      <c r="E24" s="76"/>
      <c r="F24" s="76"/>
      <c r="G24" s="76"/>
      <c r="H24" s="76"/>
      <c r="I24" s="76"/>
      <c r="J24" s="23"/>
      <c r="K24" s="23"/>
      <c r="O24" s="104"/>
      <c r="P24" s="104"/>
    </row>
    <row r="25" spans="1:17" x14ac:dyDescent="0.35">
      <c r="A25" s="19"/>
      <c r="B25" s="19"/>
      <c r="C25" s="19"/>
      <c r="D25" s="23"/>
      <c r="E25" s="76"/>
      <c r="F25" s="76"/>
      <c r="G25" s="76"/>
      <c r="H25" s="76"/>
      <c r="I25" s="76"/>
      <c r="J25" s="23"/>
      <c r="K25" s="23"/>
      <c r="O25" s="128"/>
    </row>
    <row r="26" spans="1:17" x14ac:dyDescent="0.35">
      <c r="A26" s="19"/>
      <c r="B26" s="19"/>
      <c r="C26" s="19"/>
      <c r="D26" s="23"/>
      <c r="E26" s="76"/>
      <c r="F26" s="76"/>
      <c r="G26" s="76"/>
      <c r="H26" s="76"/>
      <c r="I26" s="76"/>
      <c r="J26" s="23"/>
      <c r="K26" s="23"/>
      <c r="N26" s="126"/>
      <c r="O26" s="128"/>
    </row>
    <row r="27" spans="1:17" x14ac:dyDescent="0.35">
      <c r="A27" s="19"/>
      <c r="B27" s="19"/>
      <c r="C27" s="19"/>
      <c r="D27" s="23"/>
      <c r="E27" s="76"/>
      <c r="F27" s="76"/>
      <c r="G27" s="76"/>
      <c r="H27" s="76"/>
      <c r="I27" s="76"/>
      <c r="J27" s="23"/>
      <c r="K27" s="23"/>
      <c r="O27" s="128"/>
    </row>
    <row r="28" spans="1:17" x14ac:dyDescent="0.35">
      <c r="A28" s="19"/>
      <c r="B28" s="19"/>
      <c r="C28" s="19"/>
      <c r="D28" s="23"/>
      <c r="E28" s="76"/>
      <c r="F28" s="76"/>
      <c r="G28" s="76"/>
      <c r="H28" s="76"/>
      <c r="I28" s="76"/>
      <c r="J28" s="23"/>
      <c r="K28" s="23"/>
      <c r="N28" s="127"/>
    </row>
    <row r="29" spans="1:17" x14ac:dyDescent="0.35">
      <c r="A29" s="19"/>
      <c r="B29" s="19"/>
      <c r="C29" s="19"/>
      <c r="D29" s="23"/>
      <c r="E29" s="76"/>
      <c r="F29" s="76"/>
      <c r="G29" s="76"/>
      <c r="H29" s="76"/>
      <c r="I29" s="76"/>
      <c r="J29" s="23"/>
      <c r="K29" s="23"/>
      <c r="O29" s="110"/>
    </row>
    <row r="30" spans="1:17" x14ac:dyDescent="0.35">
      <c r="A30" s="19"/>
      <c r="B30" s="19"/>
      <c r="C30" s="19"/>
      <c r="D30" s="23"/>
      <c r="E30" s="76"/>
      <c r="F30" s="76"/>
      <c r="G30" s="76"/>
      <c r="H30" s="76"/>
      <c r="I30" s="76"/>
      <c r="J30" s="23"/>
      <c r="K30" s="23"/>
    </row>
    <row r="31" spans="1:17" x14ac:dyDescent="0.35">
      <c r="A31" s="19"/>
      <c r="B31" s="19"/>
      <c r="C31" s="19"/>
      <c r="D31" s="23"/>
      <c r="E31" s="76"/>
      <c r="F31" s="76"/>
      <c r="G31" s="76"/>
      <c r="H31" s="76"/>
      <c r="I31" s="76"/>
      <c r="J31" s="23"/>
      <c r="K31" s="23"/>
    </row>
    <row r="32" spans="1:17"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SUM(F5:F50)</f>
        <v>0</v>
      </c>
      <c r="G52" s="20">
        <f t="shared" ref="G52:H52" si="0">SUM(G5:G50)</f>
        <v>1715820</v>
      </c>
      <c r="H52" s="20">
        <f t="shared" si="0"/>
        <v>0</v>
      </c>
    </row>
    <row r="53" spans="1:11" x14ac:dyDescent="0.35">
      <c r="D53" s="72"/>
      <c r="E53" s="80"/>
      <c r="F53" s="81"/>
      <c r="G53" s="24"/>
      <c r="H53" s="24"/>
    </row>
    <row r="54" spans="1:11" x14ac:dyDescent="0.3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 width="33" bestFit="1" customWidth="1"/>
    <col min="2" max="3" width="30.179687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 min="26" max="26" width="14.453125" customWidth="1"/>
    <col min="28" max="28" width="11" customWidth="1"/>
  </cols>
  <sheetData>
    <row r="1" spans="1:31" x14ac:dyDescent="0.35">
      <c r="A1" s="1" t="str">
        <f>'Rev Req''t_yrs 1-3'!A1</f>
        <v>Apple Valley</v>
      </c>
      <c r="B1" s="1" t="s">
        <v>152</v>
      </c>
      <c r="C1" s="107"/>
      <c r="D1"/>
      <c r="E1" s="113"/>
      <c r="F1" s="20"/>
      <c r="G1" s="20"/>
      <c r="H1" s="20"/>
      <c r="I1" s="20"/>
      <c r="J1" s="20"/>
      <c r="M1" s="3"/>
      <c r="O1" s="70"/>
      <c r="P1" s="1"/>
      <c r="Q1"/>
      <c r="R1"/>
      <c r="S1"/>
      <c r="T1"/>
      <c r="U1"/>
      <c r="V1"/>
      <c r="W1"/>
      <c r="Y1"/>
    </row>
    <row r="2" spans="1:31"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35">
      <c r="A3" s="1"/>
      <c r="B3" s="5"/>
      <c r="C3" s="5"/>
      <c r="D3"/>
      <c r="E3" s="5" t="s">
        <v>174</v>
      </c>
      <c r="F3" s="83" t="str">
        <f>E3</f>
        <v>Average (11.7 CCF)</v>
      </c>
      <c r="G3" s="20"/>
      <c r="H3" s="20"/>
      <c r="I3" s="20"/>
      <c r="J3" s="83" t="str">
        <f>F3</f>
        <v>Average (11.7 CCF)</v>
      </c>
      <c r="K3" s="83" t="str">
        <f>F3</f>
        <v>Average (11.7 CCF)</v>
      </c>
      <c r="M3" s="3"/>
      <c r="O3" s="70"/>
      <c r="P3" s="5" t="s">
        <v>153</v>
      </c>
      <c r="Q3" s="5" t="s">
        <v>153</v>
      </c>
      <c r="R3"/>
      <c r="S3"/>
      <c r="T3"/>
      <c r="U3" s="5" t="s">
        <v>153</v>
      </c>
      <c r="V3" s="5" t="s">
        <v>153</v>
      </c>
      <c r="W3"/>
      <c r="Y3"/>
    </row>
    <row r="4" spans="1:31"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31" x14ac:dyDescent="0.35">
      <c r="A5" s="77" t="str">
        <f>'Rev Req''t_yrs 1-3'!A4</f>
        <v>Last Adopted GRC Revenue Requirement</v>
      </c>
      <c r="B5" s="77" t="str">
        <f>'Rev Req''t_yrs 1-3'!B4</f>
        <v>AL 273-W</v>
      </c>
      <c r="C5" s="111" t="str">
        <f>'Rev Req''t_yrs 1-3'!C4</f>
        <v>Escalation Year 2023</v>
      </c>
      <c r="D5" s="70" t="str">
        <f>TEXT('Rev Req''t_yrs 1-3'!J4, "yyyy")</f>
        <v>2023</v>
      </c>
      <c r="E5" s="116">
        <v>85.64</v>
      </c>
      <c r="F5" s="71">
        <f>E5*12</f>
        <v>1027.68</v>
      </c>
      <c r="G5" s="57" t="s">
        <v>46</v>
      </c>
      <c r="H5" s="57"/>
      <c r="I5" s="57"/>
      <c r="J5" s="116">
        <v>70.97</v>
      </c>
      <c r="K5" s="71">
        <f>J5*12</f>
        <v>851.64</v>
      </c>
      <c r="L5" s="57" t="s">
        <v>46</v>
      </c>
      <c r="M5" s="60"/>
      <c r="N5" s="57"/>
      <c r="O5" s="70"/>
      <c r="P5" s="116">
        <v>61.08</v>
      </c>
      <c r="Q5" s="71">
        <f>P5*12</f>
        <v>732.96</v>
      </c>
      <c r="R5" s="57" t="s">
        <v>46</v>
      </c>
      <c r="S5" s="57"/>
      <c r="T5" s="57"/>
      <c r="U5" s="116">
        <v>47.07</v>
      </c>
      <c r="V5" s="71">
        <f>U5*12</f>
        <v>564.84</v>
      </c>
      <c r="W5" s="57" t="s">
        <v>46</v>
      </c>
      <c r="X5" s="60"/>
      <c r="Y5" s="57"/>
      <c r="Z5" s="16"/>
      <c r="AA5" s="16"/>
      <c r="AB5" s="16"/>
      <c r="AC5" s="16"/>
    </row>
    <row r="6" spans="1:31" x14ac:dyDescent="0.35">
      <c r="A6" s="3" t="str">
        <f>'Rev Req''t_yrs 1-3'!A5</f>
        <v>Existing</v>
      </c>
      <c r="B6" s="3" t="str">
        <f>'Rev Req''t_yrs 1-3'!B5</f>
        <v>AL 274-W</v>
      </c>
      <c r="C6" s="106" t="str">
        <f>'Rev Req''t_yrs 1-3'!C5</f>
        <v>2022 IRMA Amortization</v>
      </c>
      <c r="D6" s="78" t="str">
        <f>TEXT('Rev Req''t_yrs 1-3'!J5, "yyyy")</f>
        <v>2023</v>
      </c>
      <c r="E6" s="117">
        <v>2.75</v>
      </c>
      <c r="F6" s="74">
        <f>IF(ISBLANK(E6)," ",E6*12)</f>
        <v>33</v>
      </c>
      <c r="G6" s="75">
        <f>IF(F6=" "," ", F6/I6)</f>
        <v>3.1112116755289059E-2</v>
      </c>
      <c r="H6" s="75">
        <f t="shared" ref="H6:H10" si="0">IF(F6=" "," ",(F6/F$5))</f>
        <v>3.2111163007940216E-2</v>
      </c>
      <c r="I6" s="74">
        <f>IF(F7=0,"",F6+F5)</f>
        <v>1060.68</v>
      </c>
      <c r="J6" s="117">
        <v>2.75</v>
      </c>
      <c r="K6" s="74">
        <f t="shared" ref="K6:K8" si="1">IF(ISBLANK(J6)," ",J6*12)</f>
        <v>33</v>
      </c>
      <c r="L6" s="75">
        <f>IF(K6=" "," ", K6/N6)</f>
        <v>3.7303309820944111E-2</v>
      </c>
      <c r="M6" s="75">
        <f t="shared" ref="M6:M10" si="2">IF(K6=" "," ",(K6/K$5))</f>
        <v>3.8748767084683673E-2</v>
      </c>
      <c r="N6" s="74">
        <f>IF(K7=0,"",K6+K5)</f>
        <v>884.64</v>
      </c>
      <c r="O6" s="70"/>
      <c r="P6" s="73">
        <v>1.41</v>
      </c>
      <c r="Q6" s="74">
        <f t="shared" ref="Q6:Q8" si="3">IF(ISBLANK(P6)," ",P6*12)</f>
        <v>16.919999999999998</v>
      </c>
      <c r="R6" s="75">
        <f>IF(Q6=" "," ", Q6/T6)</f>
        <v>2.2563610177628417E-2</v>
      </c>
      <c r="S6" s="75">
        <f t="shared" ref="S6:S10" si="4">IF(Q6=" "," ",(Q6/Q$5))</f>
        <v>2.3084479371316302E-2</v>
      </c>
      <c r="T6" s="74">
        <f>IF(Q7=0,"",Q6+Q5)</f>
        <v>749.88</v>
      </c>
      <c r="U6" s="73">
        <v>1.41</v>
      </c>
      <c r="V6" s="74">
        <f t="shared" ref="V6:V8" si="5">IF(ISBLANK(U6)," ",U6*12)</f>
        <v>16.919999999999998</v>
      </c>
      <c r="W6" s="75">
        <f>IF(V6=" "," ", V6/Y6)</f>
        <v>2.9084158415841582E-2</v>
      </c>
      <c r="X6" s="75">
        <f t="shared" ref="X6:X10" si="6">IF(V6=" "," ",(V6/V$5))</f>
        <v>2.9955385595920963E-2</v>
      </c>
      <c r="Y6" s="74">
        <f>IF(V7=0,"",V6+V5)</f>
        <v>581.76</v>
      </c>
      <c r="Z6" s="114"/>
      <c r="AA6" s="115"/>
      <c r="AB6" s="115"/>
      <c r="AC6" s="115"/>
    </row>
    <row r="7" spans="1:31" x14ac:dyDescent="0.35">
      <c r="A7" s="3" t="str">
        <f>'Rev Req''t_yrs 1-3'!A6</f>
        <v>Existing</v>
      </c>
      <c r="B7" s="3" t="str">
        <f>'Rev Req''t_yrs 1-3'!B6</f>
        <v>AL 275-W</v>
      </c>
      <c r="C7" s="106" t="str">
        <f>'Rev Req''t_yrs 1-3'!C6</f>
        <v>Pension Expense Balancing Account</v>
      </c>
      <c r="D7" s="78" t="str">
        <f>TEXT('Rev Req''t_yrs 1-3'!J6, "yyyy")</f>
        <v>2023</v>
      </c>
      <c r="E7" s="117">
        <v>2.2200000000000002</v>
      </c>
      <c r="F7" s="74">
        <f t="shared" ref="F7:F8" si="7">IF(ISBLANK(E7)," ",E7*12)</f>
        <v>26.64</v>
      </c>
      <c r="G7" s="75">
        <f t="shared" ref="G7:G51" si="8">IF(F7=" "," ", F7/I7)</f>
        <v>2.4500606997020193E-2</v>
      </c>
      <c r="H7" s="75">
        <f t="shared" si="0"/>
        <v>2.5922466137319009E-2</v>
      </c>
      <c r="I7" s="74">
        <f t="shared" ref="I7:I10" si="9">IF(F7=" ","",I6+F7)</f>
        <v>1087.3200000000002</v>
      </c>
      <c r="J7" s="117">
        <v>2.2200000000000002</v>
      </c>
      <c r="K7" s="74">
        <f t="shared" si="1"/>
        <v>26.64</v>
      </c>
      <c r="L7" s="75">
        <f t="shared" ref="L7:L51" si="10">IF(K7=" "," ", K7/N7)</f>
        <v>2.9233605478008955E-2</v>
      </c>
      <c r="M7" s="75">
        <f t="shared" si="2"/>
        <v>3.1280822882908274E-2</v>
      </c>
      <c r="N7" s="74">
        <f t="shared" ref="N7:N10" si="11">IF(K7=" ","",N6+K7)</f>
        <v>911.28</v>
      </c>
      <c r="O7" s="70"/>
      <c r="P7" s="117">
        <v>1.1399999999999999</v>
      </c>
      <c r="Q7" s="74">
        <f t="shared" si="3"/>
        <v>13.68</v>
      </c>
      <c r="R7" s="75">
        <f t="shared" ref="R7:R51" si="12">IF(Q7=" "," ", Q7/T7)</f>
        <v>1.7916077322017918E-2</v>
      </c>
      <c r="S7" s="75">
        <f t="shared" si="4"/>
        <v>1.8664047151277011E-2</v>
      </c>
      <c r="T7" s="74">
        <f>IF(Q7=" ","",T6+Q7)</f>
        <v>763.56</v>
      </c>
      <c r="U7" s="117">
        <v>1.1399999999999999</v>
      </c>
      <c r="V7" s="74">
        <f t="shared" si="5"/>
        <v>13.68</v>
      </c>
      <c r="W7" s="75">
        <f t="shared" ref="W7:W51" si="13">IF(V7=" "," ", V7/Y7)</f>
        <v>2.297460701330109E-2</v>
      </c>
      <c r="X7" s="75">
        <f t="shared" si="6"/>
        <v>2.421924792861695E-2</v>
      </c>
      <c r="Y7" s="74">
        <f>IF(V7=" ","",Y6+V7)</f>
        <v>595.43999999999994</v>
      </c>
      <c r="Z7" s="114"/>
      <c r="AA7" s="115"/>
      <c r="AB7" s="115"/>
      <c r="AC7" s="115"/>
    </row>
    <row r="8" spans="1:31" x14ac:dyDescent="0.35">
      <c r="A8" s="3" t="str">
        <f>'Rev Req''t_yrs 1-3'!A7</f>
        <v>Existing</v>
      </c>
      <c r="B8" s="3" t="str">
        <f>'Rev Req''t_yrs 1-3'!B7</f>
        <v>AL 275-W</v>
      </c>
      <c r="C8" s="106" t="str">
        <f>'Rev Req''t_yrs 1-3'!C7</f>
        <v>CEOWBA One-time Surcredit</v>
      </c>
      <c r="D8" s="78" t="str">
        <f>TEXT('Rev Req''t_yrs 1-3'!J7, "yyyy")</f>
        <v>2023</v>
      </c>
      <c r="E8" s="117">
        <f>-11.2/12</f>
        <v>-0.93333333333333324</v>
      </c>
      <c r="F8" s="74">
        <f t="shared" si="7"/>
        <v>-11.2</v>
      </c>
      <c r="G8" s="75">
        <f t="shared" si="8"/>
        <v>-1.0407761216221237E-2</v>
      </c>
      <c r="H8" s="75">
        <f t="shared" si="0"/>
        <v>-1.0898334111785769E-2</v>
      </c>
      <c r="I8" s="74">
        <f t="shared" si="9"/>
        <v>1076.1200000000001</v>
      </c>
      <c r="J8" s="117">
        <f>-11.2/12</f>
        <v>-0.93333333333333324</v>
      </c>
      <c r="K8" s="74">
        <f t="shared" si="1"/>
        <v>-11.2</v>
      </c>
      <c r="L8" s="75">
        <f t="shared" si="10"/>
        <v>-1.2443338369922674E-2</v>
      </c>
      <c r="M8" s="75">
        <f t="shared" si="2"/>
        <v>-1.3151096707529002E-2</v>
      </c>
      <c r="N8" s="74">
        <f t="shared" si="11"/>
        <v>900.07999999999993</v>
      </c>
      <c r="O8" s="70"/>
      <c r="P8" s="117">
        <f>-11.2/12</f>
        <v>-0.93333333333333324</v>
      </c>
      <c r="Q8" s="74">
        <f t="shared" si="3"/>
        <v>-11.2</v>
      </c>
      <c r="R8" s="75">
        <f t="shared" si="12"/>
        <v>-1.48864905098623E-2</v>
      </c>
      <c r="S8" s="75">
        <f t="shared" si="4"/>
        <v>-1.5280506439641997E-2</v>
      </c>
      <c r="T8" s="74">
        <f t="shared" ref="T8:T10" si="14">IF(Q8=" ","",T7+Q8)</f>
        <v>752.3599999999999</v>
      </c>
      <c r="U8" s="117">
        <f>-11.2/12</f>
        <v>-0.93333333333333324</v>
      </c>
      <c r="V8" s="74">
        <f t="shared" si="5"/>
        <v>-11.2</v>
      </c>
      <c r="W8" s="75">
        <f t="shared" si="13"/>
        <v>-1.9170204025742849E-2</v>
      </c>
      <c r="X8" s="75">
        <f t="shared" si="6"/>
        <v>-1.9828624035124989E-2</v>
      </c>
      <c r="Y8" s="74">
        <f t="shared" ref="Y8:Y10" si="15">IF(V8=" ","",Y7+V8)</f>
        <v>584.2399999999999</v>
      </c>
      <c r="Z8" s="114"/>
      <c r="AA8" s="114"/>
      <c r="AB8" s="114"/>
      <c r="AC8" s="114"/>
      <c r="AE8" s="3"/>
    </row>
    <row r="9" spans="1:31" x14ac:dyDescent="0.35">
      <c r="A9" s="3" t="str">
        <f>'Rev Req''t_yrs 1-3'!A8</f>
        <v>Existing</v>
      </c>
      <c r="B9" s="3" t="str">
        <f>'Rev Req''t_yrs 1-3'!B8</f>
        <v>AL 275-W</v>
      </c>
      <c r="C9" s="106" t="str">
        <f>'Rev Req''t_yrs 1-3'!C8</f>
        <v>TCJA One-time Surcredit</v>
      </c>
      <c r="D9" s="78" t="str">
        <f>TEXT('Rev Req''t_yrs 1-3'!J8, "yyyy")</f>
        <v>2023</v>
      </c>
      <c r="E9" s="117">
        <f>-13.35/12</f>
        <v>-1.1125</v>
      </c>
      <c r="F9" s="74">
        <f>IF(ISBLANK(E9)," ",E9*12)</f>
        <v>-13.350000000000001</v>
      </c>
      <c r="G9" s="75">
        <f t="shared" si="8"/>
        <v>-1.2561513780027662E-2</v>
      </c>
      <c r="H9" s="75">
        <f t="shared" si="0"/>
        <v>-1.299042503503036E-2</v>
      </c>
      <c r="I9" s="74">
        <f t="shared" si="9"/>
        <v>1062.7700000000002</v>
      </c>
      <c r="J9" s="117">
        <f>-13.35/12</f>
        <v>-1.1125</v>
      </c>
      <c r="K9" s="74">
        <f>IF(ISBLANK(J9)," ",J9*12)</f>
        <v>-13.350000000000001</v>
      </c>
      <c r="L9" s="75">
        <f t="shared" si="10"/>
        <v>-1.5055315597758058E-2</v>
      </c>
      <c r="M9" s="75">
        <f t="shared" si="2"/>
        <v>-1.5675637593349303E-2</v>
      </c>
      <c r="N9" s="74">
        <f t="shared" si="11"/>
        <v>886.7299999999999</v>
      </c>
      <c r="O9" s="70"/>
      <c r="P9" s="117">
        <f>-13.35/12</f>
        <v>-1.1125</v>
      </c>
      <c r="Q9" s="74">
        <f>IF(ISBLANK(P9)," ",P9*12)</f>
        <v>-13.350000000000001</v>
      </c>
      <c r="R9" s="75">
        <f t="shared" si="12"/>
        <v>-1.8064708190687548E-2</v>
      </c>
      <c r="S9" s="75">
        <f t="shared" si="4"/>
        <v>-1.8213817943680419E-2</v>
      </c>
      <c r="T9" s="74">
        <f t="shared" si="14"/>
        <v>739.00999999999988</v>
      </c>
      <c r="U9" s="117">
        <f>-13.35/12</f>
        <v>-1.1125</v>
      </c>
      <c r="V9" s="74">
        <f>IF(ISBLANK(U9)," ",U9*12)</f>
        <v>-13.350000000000001</v>
      </c>
      <c r="W9" s="75">
        <f t="shared" si="13"/>
        <v>-2.338453992888298E-2</v>
      </c>
      <c r="X9" s="75">
        <f t="shared" si="6"/>
        <v>-2.3635011684724878E-2</v>
      </c>
      <c r="Y9" s="74">
        <f t="shared" si="15"/>
        <v>570.88999999999987</v>
      </c>
      <c r="Z9" s="3"/>
      <c r="AE9" s="3"/>
    </row>
    <row r="10" spans="1:31" x14ac:dyDescent="0.35">
      <c r="A10" s="3" t="str">
        <f>'Rev Req''t_yrs 1-3'!A9</f>
        <v>Anticipated</v>
      </c>
      <c r="B10" s="3" t="str">
        <f>'Rev Req''t_yrs 1-3'!B9</f>
        <v>AL XXX-W</v>
      </c>
      <c r="C10" s="106" t="str">
        <f>'Rev Req''t_yrs 1-3'!C9</f>
        <v>Escalation Year 2024</v>
      </c>
      <c r="D10" s="78" t="str">
        <f>TEXT('Rev Req''t_yrs 1-3'!J9, "yyyy")</f>
        <v>2024</v>
      </c>
      <c r="E10" s="117">
        <v>2.11</v>
      </c>
      <c r="F10" s="74">
        <f>IF(ISBLANK(E10)," ",E10*12)</f>
        <v>25.32</v>
      </c>
      <c r="G10" s="75">
        <f t="shared" si="8"/>
        <v>2.3270133904364526E-2</v>
      </c>
      <c r="H10" s="75">
        <f t="shared" si="0"/>
        <v>2.4638019617001398E-2</v>
      </c>
      <c r="I10" s="74">
        <f t="shared" si="9"/>
        <v>1088.0900000000001</v>
      </c>
      <c r="J10" s="117">
        <v>2.11</v>
      </c>
      <c r="K10" s="74">
        <f>IF(ISBLANK(J10)," ",J10*12)</f>
        <v>25.32</v>
      </c>
      <c r="L10" s="75">
        <f t="shared" si="10"/>
        <v>2.7761635875226141E-2</v>
      </c>
      <c r="M10" s="75">
        <f t="shared" si="2"/>
        <v>2.9730872199520926E-2</v>
      </c>
      <c r="N10" s="74">
        <f t="shared" si="11"/>
        <v>912.05</v>
      </c>
      <c r="O10" s="70"/>
      <c r="P10" s="117">
        <v>0.88</v>
      </c>
      <c r="Q10" s="74">
        <f>IF(ISBLANK(P10)," ",P10*12)</f>
        <v>10.56</v>
      </c>
      <c r="R10" s="75">
        <f t="shared" si="12"/>
        <v>1.4088077164240835E-2</v>
      </c>
      <c r="S10" s="75">
        <f t="shared" si="4"/>
        <v>1.4407334643091027E-2</v>
      </c>
      <c r="T10" s="74">
        <f t="shared" si="14"/>
        <v>749.56999999999982</v>
      </c>
      <c r="U10" s="117">
        <v>0.88</v>
      </c>
      <c r="V10" s="74">
        <f>IF(ISBLANK(U10)," ",U10*12)</f>
        <v>10.56</v>
      </c>
      <c r="W10" s="75">
        <f t="shared" si="13"/>
        <v>1.8161492819674958E-2</v>
      </c>
      <c r="X10" s="75">
        <f t="shared" si="6"/>
        <v>1.869555980454642E-2</v>
      </c>
      <c r="Y10" s="74">
        <f t="shared" si="15"/>
        <v>581.44999999999982</v>
      </c>
      <c r="Z10" s="3"/>
      <c r="AE10" s="3"/>
    </row>
    <row r="11" spans="1:31" x14ac:dyDescent="0.35">
      <c r="A11" s="3">
        <f>'Rev Req''t_yrs 1-3'!A10</f>
        <v>0</v>
      </c>
      <c r="B11" s="3">
        <f>'Rev Req''t_yrs 1-3'!B10</f>
        <v>0</v>
      </c>
      <c r="C11" s="3">
        <f>'Rev Req''t_yrs 1-3'!C10</f>
        <v>0</v>
      </c>
      <c r="D11" s="78" t="str">
        <f>TEXT('Rev Req''t_yrs 1-3'!J10, "yyyy")</f>
        <v>1900</v>
      </c>
      <c r="E11" s="117"/>
      <c r="F11" s="74" t="str">
        <f>IF(ISBLANK(E11)," ",E11*12)</f>
        <v xml:space="preserve"> </v>
      </c>
      <c r="G11" s="75" t="str">
        <f t="shared" si="8"/>
        <v xml:space="preserve"> </v>
      </c>
      <c r="H11" s="75" t="str">
        <f>IF(F11=" "," ",(F11/F$5))</f>
        <v xml:space="preserve"> </v>
      </c>
      <c r="I11" s="74" t="str">
        <f>IF(F11=" ","",I10+F11)</f>
        <v/>
      </c>
      <c r="J11" s="117"/>
      <c r="K11" s="74" t="str">
        <f>IF(ISBLANK(J11)," ",J11*12)</f>
        <v xml:space="preserve"> </v>
      </c>
      <c r="L11" s="75" t="str">
        <f t="shared" si="10"/>
        <v xml:space="preserve"> </v>
      </c>
      <c r="M11" s="75" t="str">
        <f>IF(K11=" "," ",(K11/K$5))</f>
        <v xml:space="preserve"> </v>
      </c>
      <c r="N11" s="74" t="str">
        <f>IF(K11=" ","",N10+K11)</f>
        <v/>
      </c>
      <c r="O11" s="70"/>
      <c r="P11" s="117"/>
      <c r="Q11" s="74" t="str">
        <f>IF(ISBLANK(P11)," ",P11*12)</f>
        <v xml:space="preserve"> </v>
      </c>
      <c r="R11" s="75" t="str">
        <f t="shared" si="12"/>
        <v xml:space="preserve"> </v>
      </c>
      <c r="S11" s="75" t="str">
        <f>IF(Q11=" "," ",(Q11/Q$5))</f>
        <v xml:space="preserve"> </v>
      </c>
      <c r="T11" s="74" t="str">
        <f>IF(Q11=" ","",T10+Q11)</f>
        <v/>
      </c>
      <c r="U11" s="117"/>
      <c r="V11" s="74" t="str">
        <f>IF(ISBLANK(U11)," ",U11*12)</f>
        <v xml:space="preserve"> </v>
      </c>
      <c r="W11" s="75" t="str">
        <f t="shared" si="13"/>
        <v xml:space="preserve"> </v>
      </c>
      <c r="X11" s="75" t="str">
        <f>IF(V11=" "," ",(V11/V$5))</f>
        <v xml:space="preserve"> </v>
      </c>
      <c r="Y11" s="74" t="str">
        <f>IF(V11=" ","",Y10+V11)</f>
        <v/>
      </c>
      <c r="Z11" s="3"/>
    </row>
    <row r="12" spans="1:31" x14ac:dyDescent="0.35">
      <c r="A12" s="3">
        <f>'Rev Req''t_yrs 1-3'!A11</f>
        <v>0</v>
      </c>
      <c r="B12" s="3">
        <f>'Rev Req''t_yrs 1-3'!B11</f>
        <v>0</v>
      </c>
      <c r="C12" s="3">
        <f>'Rev Req''t_yrs 1-3'!C11</f>
        <v>0</v>
      </c>
      <c r="D12" s="78" t="str">
        <f>TEXT('Rev Req''t_yrs 1-3'!J11, "yyyy")</f>
        <v>1900</v>
      </c>
      <c r="E12" s="117"/>
      <c r="F12" s="74" t="str">
        <f>IF(ISBLANK(E12)," ",E12*12)</f>
        <v xml:space="preserve"> </v>
      </c>
      <c r="G12" s="75" t="str">
        <f t="shared" si="8"/>
        <v xml:space="preserve"> </v>
      </c>
      <c r="H12" s="75" t="str">
        <f t="shared" ref="H12:H51" si="16">IF(F12=" "," ",(F12/F$5))</f>
        <v xml:space="preserve"> </v>
      </c>
      <c r="I12" s="74" t="str">
        <f t="shared" ref="I12:I51" si="17">IF(F12=" ","",I11+F12)</f>
        <v/>
      </c>
      <c r="J12" s="117"/>
      <c r="K12" s="74" t="str">
        <f t="shared" ref="K12:K51" si="18">IF(ISBLANK(J12)," ",J12*12)</f>
        <v xml:space="preserve"> </v>
      </c>
      <c r="L12" s="75" t="str">
        <f t="shared" si="10"/>
        <v xml:space="preserve"> </v>
      </c>
      <c r="M12" s="75" t="str">
        <f t="shared" ref="M12:M51" si="19">IF(K12=" "," ",(K12/K$5))</f>
        <v xml:space="preserve"> </v>
      </c>
      <c r="N12" s="74" t="str">
        <f t="shared" ref="N12:N51" si="20">IF(K12=" ","",N11+K12)</f>
        <v/>
      </c>
      <c r="O12" s="70"/>
      <c r="P12" s="117"/>
      <c r="Q12" s="74" t="str">
        <f t="shared" ref="Q12:Q51" si="21">IF(ISBLANK(P12)," ",P12*12)</f>
        <v xml:space="preserve"> </v>
      </c>
      <c r="R12" s="75" t="str">
        <f t="shared" si="12"/>
        <v xml:space="preserve"> </v>
      </c>
      <c r="S12" s="75" t="str">
        <f t="shared" ref="S12:S51" si="22">IF(Q12=" "," ",(Q12/Q$5))</f>
        <v xml:space="preserve"> </v>
      </c>
      <c r="T12" s="74" t="str">
        <f t="shared" ref="T12:T51" si="23">IF(Q12=" ","",T11+Q12)</f>
        <v/>
      </c>
      <c r="U12" s="117"/>
      <c r="V12" s="74" t="str">
        <f t="shared" ref="V12:V51" si="24">IF(ISBLANK(U12)," ",U12*12)</f>
        <v xml:space="preserve"> </v>
      </c>
      <c r="W12" s="75" t="str">
        <f t="shared" si="13"/>
        <v xml:space="preserve"> </v>
      </c>
      <c r="X12" s="75" t="str">
        <f t="shared" ref="X12:X51" si="25">IF(V12=" "," ",(V12/V$5))</f>
        <v xml:space="preserve"> </v>
      </c>
      <c r="Y12" s="74" t="str">
        <f t="shared" ref="Y12:Y51" si="26">IF(V12=" ","",Y11+V12)</f>
        <v/>
      </c>
      <c r="Z12" s="3"/>
    </row>
    <row r="13" spans="1:31" x14ac:dyDescent="0.35">
      <c r="A13" s="3">
        <f>'Rev Req''t_yrs 1-3'!A12</f>
        <v>0</v>
      </c>
      <c r="B13" s="3">
        <f>'Rev Req''t_yrs 1-3'!B12</f>
        <v>0</v>
      </c>
      <c r="C13" s="3">
        <f>'Rev Req''t_yrs 1-3'!C12</f>
        <v>0</v>
      </c>
      <c r="D13" s="78" t="str">
        <f>TEXT('Rev Req''t_yrs 1-3'!J12, "yyyy")</f>
        <v>1900</v>
      </c>
      <c r="E13" s="117"/>
      <c r="F13" s="74" t="str">
        <f t="shared" ref="F13:F51" si="27">IF(ISBLANK(E13)," ",E13*12)</f>
        <v xml:space="preserve"> </v>
      </c>
      <c r="G13" s="75" t="str">
        <f t="shared" si="8"/>
        <v xml:space="preserve"> </v>
      </c>
      <c r="H13" s="75" t="str">
        <f t="shared" si="16"/>
        <v xml:space="preserve"> </v>
      </c>
      <c r="I13" s="74" t="str">
        <f t="shared" si="17"/>
        <v/>
      </c>
      <c r="J13" s="117"/>
      <c r="K13" s="74" t="str">
        <f t="shared" si="18"/>
        <v xml:space="preserve"> </v>
      </c>
      <c r="L13" s="75" t="str">
        <f t="shared" si="10"/>
        <v xml:space="preserve"> </v>
      </c>
      <c r="M13" s="75" t="str">
        <f t="shared" si="19"/>
        <v xml:space="preserve"> </v>
      </c>
      <c r="N13" s="74" t="str">
        <f t="shared" si="20"/>
        <v/>
      </c>
      <c r="O13" s="70"/>
      <c r="P13" s="73"/>
      <c r="Q13" s="74" t="str">
        <f t="shared" si="21"/>
        <v xml:space="preserve"> </v>
      </c>
      <c r="R13" s="75" t="str">
        <f t="shared" si="12"/>
        <v xml:space="preserve"> </v>
      </c>
      <c r="S13" s="75" t="str">
        <f t="shared" si="22"/>
        <v xml:space="preserve"> </v>
      </c>
      <c r="T13" s="74" t="str">
        <f t="shared" si="23"/>
        <v/>
      </c>
      <c r="U13" s="73"/>
      <c r="V13" s="74" t="str">
        <f t="shared" si="24"/>
        <v xml:space="preserve"> </v>
      </c>
      <c r="W13" s="75" t="str">
        <f t="shared" si="13"/>
        <v xml:space="preserve"> </v>
      </c>
      <c r="X13" s="75" t="str">
        <f t="shared" si="25"/>
        <v xml:space="preserve"> </v>
      </c>
      <c r="Y13" s="74" t="str">
        <f t="shared" si="26"/>
        <v/>
      </c>
      <c r="Z13" s="3"/>
    </row>
    <row r="14" spans="1:31" x14ac:dyDescent="0.35">
      <c r="A14" s="3">
        <f>'Rev Req''t_yrs 1-3'!A13</f>
        <v>0</v>
      </c>
      <c r="B14" s="3">
        <f>'Rev Req''t_yrs 1-3'!B13</f>
        <v>0</v>
      </c>
      <c r="C14" s="3">
        <f>'Rev Req''t_yrs 1-3'!C13</f>
        <v>0</v>
      </c>
      <c r="D14" s="78" t="str">
        <f>TEXT('Rev Req''t_yrs 1-3'!J13, "yyyy")</f>
        <v>1900</v>
      </c>
      <c r="E14" s="117"/>
      <c r="F14" s="74" t="str">
        <f t="shared" si="27"/>
        <v xml:space="preserve"> </v>
      </c>
      <c r="G14" s="75" t="str">
        <f t="shared" si="8"/>
        <v xml:space="preserve"> </v>
      </c>
      <c r="H14" s="75" t="str">
        <f t="shared" si="16"/>
        <v xml:space="preserve"> </v>
      </c>
      <c r="I14" s="74" t="str">
        <f t="shared" si="17"/>
        <v/>
      </c>
      <c r="J14" s="117"/>
      <c r="K14" s="74" t="str">
        <f t="shared" si="18"/>
        <v xml:space="preserve"> </v>
      </c>
      <c r="L14" s="75" t="str">
        <f t="shared" si="10"/>
        <v xml:space="preserve"> </v>
      </c>
      <c r="M14" s="75" t="str">
        <f t="shared" si="19"/>
        <v xml:space="preserve"> </v>
      </c>
      <c r="N14" s="74" t="str">
        <f t="shared" si="20"/>
        <v/>
      </c>
      <c r="O14" s="70"/>
      <c r="P14" s="73"/>
      <c r="Q14" s="74" t="str">
        <f t="shared" si="21"/>
        <v xml:space="preserve"> </v>
      </c>
      <c r="R14" s="75" t="str">
        <f t="shared" si="12"/>
        <v xml:space="preserve"> </v>
      </c>
      <c r="S14" s="75" t="str">
        <f t="shared" si="22"/>
        <v xml:space="preserve"> </v>
      </c>
      <c r="T14" s="74" t="str">
        <f t="shared" si="23"/>
        <v/>
      </c>
      <c r="U14" s="73"/>
      <c r="V14" s="74" t="str">
        <f t="shared" si="24"/>
        <v xml:space="preserve"> </v>
      </c>
      <c r="W14" s="75" t="str">
        <f t="shared" si="13"/>
        <v xml:space="preserve"> </v>
      </c>
      <c r="X14" s="75" t="str">
        <f t="shared" si="25"/>
        <v xml:space="preserve"> </v>
      </c>
      <c r="Y14" s="74" t="str">
        <f t="shared" si="26"/>
        <v/>
      </c>
      <c r="Z14" s="3"/>
    </row>
    <row r="15" spans="1:31" x14ac:dyDescent="0.35">
      <c r="A15" s="3">
        <f>'Rev Req''t_yrs 1-3'!A14</f>
        <v>0</v>
      </c>
      <c r="B15" s="3">
        <f>'Rev Req''t_yrs 1-3'!B14</f>
        <v>0</v>
      </c>
      <c r="C15" s="3">
        <f>'Rev Req''t_yrs 1-3'!C14</f>
        <v>0</v>
      </c>
      <c r="D15" s="78" t="str">
        <f>TEXT('Rev Req''t_yrs 1-3'!J14, "yyyy")</f>
        <v>1900</v>
      </c>
      <c r="E15" s="117"/>
      <c r="F15" s="74" t="str">
        <f t="shared" si="27"/>
        <v xml:space="preserve"> </v>
      </c>
      <c r="G15" s="75" t="str">
        <f>IF(F15=" "," ", F15/I15)</f>
        <v xml:space="preserve"> </v>
      </c>
      <c r="H15" s="75" t="str">
        <f t="shared" si="16"/>
        <v xml:space="preserve"> </v>
      </c>
      <c r="I15" s="74" t="str">
        <f t="shared" si="17"/>
        <v/>
      </c>
      <c r="J15" s="117"/>
      <c r="K15" s="74" t="str">
        <f t="shared" si="18"/>
        <v xml:space="preserve"> </v>
      </c>
      <c r="L15" s="75" t="str">
        <f t="shared" si="10"/>
        <v xml:space="preserve"> </v>
      </c>
      <c r="M15" s="75" t="str">
        <f t="shared" si="19"/>
        <v xml:space="preserve"> </v>
      </c>
      <c r="N15" s="74" t="str">
        <f t="shared" si="20"/>
        <v/>
      </c>
      <c r="O15" s="70"/>
      <c r="P15" s="117"/>
      <c r="Q15" s="74" t="str">
        <f t="shared" si="21"/>
        <v xml:space="preserve"> </v>
      </c>
      <c r="R15" s="75" t="str">
        <f t="shared" si="12"/>
        <v xml:space="preserve"> </v>
      </c>
      <c r="S15" s="75" t="str">
        <f t="shared" si="22"/>
        <v xml:space="preserve"> </v>
      </c>
      <c r="T15" s="74" t="str">
        <f t="shared" si="23"/>
        <v/>
      </c>
      <c r="U15" s="117"/>
      <c r="V15" s="74" t="str">
        <f t="shared" si="24"/>
        <v xml:space="preserve"> </v>
      </c>
      <c r="W15" s="75" t="str">
        <f t="shared" si="13"/>
        <v xml:space="preserve"> </v>
      </c>
      <c r="X15" s="75" t="str">
        <f t="shared" si="25"/>
        <v xml:space="preserve"> </v>
      </c>
      <c r="Y15" s="74" t="str">
        <f t="shared" si="26"/>
        <v/>
      </c>
      <c r="Z15" s="3"/>
    </row>
    <row r="16" spans="1:31" x14ac:dyDescent="0.3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3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3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3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3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3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3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3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3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3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119"/>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3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3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3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3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3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3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3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3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3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3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3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3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3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3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3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3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3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3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3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3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3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3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3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3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3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3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35">
      <c r="A52" s="140" t="s">
        <v>50</v>
      </c>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41" t="s">
        <v>108</v>
      </c>
      <c r="B84" s="141"/>
      <c r="C84" s="141"/>
      <c r="D84" s="141"/>
      <c r="E84" s="141"/>
      <c r="F84" s="141"/>
      <c r="G84" s="141"/>
      <c r="H84" s="141"/>
      <c r="I84" s="141"/>
      <c r="J84" s="141"/>
      <c r="K84" s="141"/>
      <c r="L84" s="141"/>
      <c r="M84" s="14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07a158df-bbc1-4e28-9c3e-33c9fe09da0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7930827-8ba8-4189-8bcb-95c4e8722c4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2024-02-01T21:33:22Z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